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8245023-C724-402B-B576-0A0EB2F2EB5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<sst xmlns="http://schemas.openxmlformats.org/spreadsheetml/2006/main" count="427" uniqueCount="223">
  <si>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</si>
  <si>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</si>
  <si>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</si>
  <si>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</si>
  <si>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</si>
  <si>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</si>
  <si>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</si>
  <si>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</si>
  <si>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</si>
  <si>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</si>
  <si>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</si>
  <si>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</si>
  <si>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</si>
  <si>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</si>
  <si>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</si>
  <si>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</si>
  <si>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</si>
  <si>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</si>
  <si>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</si>
  <si>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</si>
  <si>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</si>
  <si>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</si>
  <si>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</si>
  <si>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</si>
  <si>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</si>
  <si>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</si>
  <si>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</si>
  <si>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</si>
  <si>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</si>
  <si>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</si>
  <si>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</si>
  <si>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</si>
  <si>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</si>
  <si>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</si>
  <si>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</si>
  <si>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</si>
  <si>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</si>
  <si>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</si>
  <si>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</si>
  <si>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</si>
  <si>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</si>
  <si>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</si>
  <si>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</si>
  <si>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</si>
  <si>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</si>
  <si>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</si>
  <si>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</si>
  <si>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</si>
  <si>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</si>
  <si>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</si>
  <si>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</si>
  <si>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</si>
  <si>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</si>
  <si>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</si>
  <si>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</si>
  <si>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</si>
  <si>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</si>
  <si>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</si>
  <si>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</si>
  <si>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</si>
  <si>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</si>
  <si>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</si>
  <si>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</si>
  <si>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</si>
  <si>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</si>
  <si>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</si>
  <si>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</si>
  <si>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</si>
  <si>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</si>
  <si>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</si>
  <si>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</si>
  <si>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</si>
  <si>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</si>
  <si>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Roos, L; Trasberg, K; Koiv, K; Säre, E</t>
  </si>
  <si>
    <t/>
  </si>
  <si>
    <t>Roos, Liana; Trasberg, Karmen; Koiv, Kristi; Sare, Egle</t>
  </si>
  <si>
    <t>Characteristics of powerful learning environments in VET transition program for at-risk students: qualitative insights from teachers and support specialists implementing the program</t>
  </si>
  <si>
    <t>EMPIRICAL RESEARCH IN VOCATIONAL EDUCATION AND TRAINING</t>
  </si>
  <si>
    <t>English</t>
  </si>
  <si>
    <t>Article</t>
  </si>
  <si>
    <t>Transition program; At-risk students; Powerful learning environments; Vocational education and training</t>
  </si>
  <si>
    <t>VOCATIONAL-EDUCATION; YOUNG-PEOPLE</t>
  </si>
  <si>
    <t>At-risk students like those with special educational needs, learning difficulties, or pupils at risk of exclusion frequently struggle in transition from basic to secondary vocational education and training, often due to poor personal, learning and social skills. Therefore, several countries implement transition programs like the choice of profession training (CoPT) in Estonia to support youngsters' readiness to continue their studies. This study aimed to identify how the characteristics of powerful learning environments in vocational education (PoLEVE) appear in CoPT in VET teachers and support specialists' experiences. The deductive thematic analysis of 16 semistructured interviews illuminated the development of learning-, life-, cooperation- and self-determinations skills through adaptive teaching and learning support in a safe and positive learning community. Nevertheless, the results also call for empowering at-risk students to cope independently, supporting their construction of vocational knowledge through reflective dialogue and intellectually challenging problem-solving.</t>
  </si>
  <si>
    <t>[Roos, Liana; Trasberg, Karmen; Koiv, Kristi; Sare, Egle] Univ Tartu, Inst Educ, Salme 1a, EE-50103 Tartu, Estonia</t>
  </si>
  <si>
    <t>University of Tartu</t>
  </si>
  <si>
    <t>Roos, L (corresponding author), Univ Tartu, Inst Educ, Salme 1a, EE-50103 Tartu, Estonia.</t>
  </si>
  <si>
    <t>liana.roos@ut.ee</t>
  </si>
  <si>
    <t>Roos, Liana/0000-0001-5083-4431</t>
  </si>
  <si>
    <t>SPRINGER</t>
  </si>
  <si>
    <t>NEW YORK</t>
  </si>
  <si>
    <t>ONE NEW YORK PLAZA, SUITE 4600, NEW YORK, NY, UNITED STATES</t>
  </si>
  <si>
    <t>1877-6345</t>
  </si>
  <si>
    <t>EMPIR RES VOCAT EDUC</t>
  </si>
  <si>
    <t>Empir. Res. Vocat. Educ.</t>
  </si>
  <si>
    <t>AUG 13</t>
  </si>
  <si>
    <t>10.1186/s40461-021-00123-1</t>
  </si>
  <si>
    <t>Education &amp; Educational Research</t>
  </si>
  <si>
    <t>Emerging Sources Citation Index (ESCI)</t>
  </si>
  <si>
    <t>UC7FC</t>
  </si>
  <si>
    <t>gold</t>
  </si>
  <si>
    <t>2023-10-16</t>
  </si>
  <si>
    <t>WOS:000686686400001</t>
  </si>
  <si>
    <t>Anders, J; Has, S; Jerrim, J; Shure, N; Zieger, L</t>
  </si>
  <si>
    <t>Anders, Jake; Has, Silvan; Jerrim, John; Shure, Nikki; Zieger, Laura</t>
  </si>
  <si>
    <t>Is Canada really an education superpower? The impact of non-participation on results from PISA 2015</t>
  </si>
  <si>
    <t>EDUCATIONAL ASSESSMENT EVALUATION AND ACCOUNTABILITY</t>
  </si>
  <si>
    <t>PISA; Non-response</t>
  </si>
  <si>
    <t>ENGLISH PROGRAM; PUPILS</t>
  </si>
  <si>
    <t>The purpose of large-scale international assessments is to compare educational achievement across countries. For such cross-national comparisons to be meaningful, the participating students must be representative of the target population. In this paper, we consider whether this is the case for Canada, a country widely recognised as high performing in the Programme for International Student Assessment (PISA). Our analysis illustrates how the PISA 2015 sample for Canada only covers around half of the 15-year-old population, compared to over 90% in countries like Finland, Estonia, Japan and South Korea. We discuss how this emerges from differences in how children with special educational needs are defined and rules for their inclusion in the study, variation in school participation rates and the comparatively high rates of pupils' absence in Canada during the PISA study. The paper concludes by investigating how Canada's PISA 2015 rank would change under different assumptions about how the non-participating students would have performed were they to have taken the PISA test.</t>
  </si>
  <si>
    <t>[Anders, Jake; Has, Silvan; Jerrim, John; Shure, Nikki; Zieger, Laura] UCL Inst Educ, 20 Bedford Way, London WC1H 0AL, England</t>
  </si>
  <si>
    <t>University of London; University College London; UCL Institute of Education</t>
  </si>
  <si>
    <t>Jerrim, J (corresponding author), UCL Inst Educ, 20 Bedford Way, London WC1H 0AL, England.</t>
  </si>
  <si>
    <t>Jake.Anders@ucl.ac.uk; S.Has@ucl.ae.uk; J.Jerrim@ucl.ac.uk; Nikki.Shure@ucl.ac.uk; L.Zieger@ucl.ac.uk</t>
  </si>
  <si>
    <t>Anders, Jake/I-5576-2013</t>
  </si>
  <si>
    <t>Anders, Jake/0000-0003-0930-2884; Has, Silvan/0000-0002-9529-7665; Jerrim, John/0000-0001-5705-7954; Shure, Dominique/0000-0002-1270-4131</t>
  </si>
  <si>
    <t>SPRINGER HEIDELBERG</t>
  </si>
  <si>
    <t>HEIDELBERG</t>
  </si>
  <si>
    <t>TIERGARTENSTRASSE 17, D-69121 HEIDELBERG, GERMANY</t>
  </si>
  <si>
    <t>1874-8597</t>
  </si>
  <si>
    <t>1874-8600</t>
  </si>
  <si>
    <t>EDUC ASSESS EVAL ACC</t>
  </si>
  <si>
    <t>Educ. Assess. Eval. Account.</t>
  </si>
  <si>
    <t>FEB</t>
  </si>
  <si>
    <t>SI</t>
  </si>
  <si>
    <t>10.1007/s11092-020-09329-5</t>
  </si>
  <si>
    <t>JUL 2020</t>
  </si>
  <si>
    <t>Social Science Citation Index (SSCI)</t>
  </si>
  <si>
    <t>QK7WI</t>
  </si>
  <si>
    <t>hybrid, Green Published</t>
  </si>
  <si>
    <t>WOS:000552240200001</t>
  </si>
  <si>
    <t>Näkk, AM; Timostsuk, I</t>
  </si>
  <si>
    <t>Nakk, Anne-Mai; Timostsuk, Inge</t>
  </si>
  <si>
    <t>The dynamics of learning engagement and its relationship with teachers' classroom practices in primary school</t>
  </si>
  <si>
    <t>EDUCATION 3-13</t>
  </si>
  <si>
    <t>Autonomy-supportive teaching; structured teaching; learning engagement; primary school; longitudinal study</t>
  </si>
  <si>
    <t>STUDENTS ENGAGEMENT; SELF-DETERMINATION; AUTONOMY SUPPORT; CLASS SIZE; MOTIVATION; ACHIEVEMENT; BEHAVIORS; PREDICTORS; BELIEFS; PUPIL</t>
  </si>
  <si>
    <t>The current study was part of a larger project which examined teachers' classroom practices and relationships with students' learning engagement in primary-school education in Estonia. The focus was the role of autonomy supportive and structured teaching on learning engagement. Two primary-school teachers and their 46 students were selected for this study. The aim of the study was to explore how teachers' classroom practices influence students' learning engagement over two years during grade two and grade four of the educational system. Three trained observers rated classroom practices and students self-reported learning engagement. The results highlight primary students' high-learning engagement, and did not confirm an expectation that low-autonomy-supportive teaching results in low-learning engagement in primary school.</t>
  </si>
  <si>
    <t>[Nakk, Anne-Mai; Timostsuk, Inge] Tallinn Univ, Sch Educ Sci, Tallinn, Estonia</t>
  </si>
  <si>
    <t>Tallinn University</t>
  </si>
  <si>
    <t>Näkk, AM (corresponding author), Tallinn Univ, Sch Educ Sci, Tallinn, Estonia.</t>
  </si>
  <si>
    <t>anne-mai.nakk@tlu.ee</t>
  </si>
  <si>
    <t>Timoštšuk, Inge/B-5834-2013; Näkk, Anne-Mai/JBS-4070-2023</t>
  </si>
  <si>
    <t>Timoštšuk, Inge/0000-0002-3860-1245; Näkk, Anne-Mai/0000-0002-3583-0990</t>
  </si>
  <si>
    <t>Tallinn University [IUT18-2, A/1116]</t>
  </si>
  <si>
    <t>This study was supported by Institutional Research Funding project IUT18-2 Teachers professionality and professionalism in changing context', and research project A/1116 'Relationships between teaching practices, pupils learning outcomes and motivation in first stage of primary school' at Tallinn University.</t>
  </si>
  <si>
    <t>ROUTLEDGE JOURNALS, TAYLOR &amp; FRANCIS LTD</t>
  </si>
  <si>
    <t>ABINGDON</t>
  </si>
  <si>
    <t>2-4 PARK SQUARE, MILTON PARK, ABINGDON OX14 4RN, OXON, ENGLAND</t>
  </si>
  <si>
    <t>0300-4279</t>
  </si>
  <si>
    <t>1475-7575</t>
  </si>
  <si>
    <t>EDUC 3-13</t>
  </si>
  <si>
    <t>Educ. 3-13</t>
  </si>
  <si>
    <t>10.1080/03004279.2017.1404620</t>
  </si>
  <si>
    <t>IA8XL</t>
  </si>
  <si>
    <t>WOS:000469841800007</t>
  </si>
  <si>
    <t>Vahter, E</t>
  </si>
  <si>
    <t>Vahter, Edna</t>
  </si>
  <si>
    <t>Looking for a Possible Framework to Teach Contemporary Art in Primary School</t>
  </si>
  <si>
    <t>INTERNATIONAL JOURNAL OF ART &amp; DESIGN EDUCATION</t>
  </si>
  <si>
    <t>primary school; visual art education; learning process; contemporary art; action research</t>
  </si>
  <si>
    <t>Traditionally, the learning of arts in the Estonian primary school has meant completion of practical assignments given by the teacher. The new national curriculum for basic school adopted in 2010 sets out new requirements for art education where the emphasis, in addition to practical assignments, is on discussion and understanding of art. The teacher must introduce pupils to both art history and contemporary art. As a result, primary teachers would likely serve their pupils more effectively if they reconsidered their current understandings of art education and update their teaching correspondingly. The action research method seeks to answer the following question: how should one change the art education process in primary school so that in addition to practical activities pupils would have opportunities to talk about and understand contemporary art? The article discusses a framework for modernising art education in primary school. Research shows that primary school learners are open to innovation and thus discussion of contemporary art can become a natural part of primary school art classes. The balance between creating and responding is a key to planning the art education processes today.</t>
  </si>
  <si>
    <t>[Vahter, Edna] Tallinn Univ, Sch Educ Sci, Uus Sadama 5, EE-10120 Tallinn, Estonia</t>
  </si>
  <si>
    <t>Vahter, E (corresponding author), Tallinn Univ, Sch Educ Sci, Uus Sadama 5, EE-10120 Tallinn, Estonia.</t>
  </si>
  <si>
    <t>edna.vahter@tlu.ee</t>
  </si>
  <si>
    <t>WILEY-BLACKWELL</t>
  </si>
  <si>
    <t>HOBOKEN</t>
  </si>
  <si>
    <t>111 RIVER ST, HOBOKEN 07030-5774, NJ USA</t>
  </si>
  <si>
    <t>1476-8062</t>
  </si>
  <si>
    <t>1476-8070</t>
  </si>
  <si>
    <t>INT J ART DES EDUC</t>
  </si>
  <si>
    <t>Int. J. Art Des. Educ.</t>
  </si>
  <si>
    <t>10.1111/jade.12046</t>
  </si>
  <si>
    <t>Art; Education &amp; Educational Research</t>
  </si>
  <si>
    <t>Social Science Citation Index (SSCI); Arts &amp; Humanities Citation Index (A&amp;HCI)</t>
  </si>
  <si>
    <t>DF5VG</t>
  </si>
  <si>
    <t>WOS:000371420000005</t>
  </si>
  <si>
    <t>Masso, A; Soll, M</t>
  </si>
  <si>
    <t>Masso, Anu; Soll, Maie</t>
  </si>
  <si>
    <t>CHANGE IN LANGUAGE OF INSTRUCTION IN RUSSIAN MEDIUM SCHOOLS: MULTILEVEL ANALYSIS OF ATTITUDES AND LANGUAGE PROFICIENCY</t>
  </si>
  <si>
    <t>JOURNAL OF BALTIC STUDIES</t>
  </si>
  <si>
    <t>educational change; language proficiency; language attitudes; language of instruction; social geography; multilevel modelling; language policy; Estonian Russian-speaking population</t>
  </si>
  <si>
    <t>ESTONIA; POLICY; MODEL</t>
  </si>
  <si>
    <t>This study aims to explain the positions regarding change in language of instruction in Russian-medium schools. The empirical basis for this article is a representative survey conducted in 2009 among pupils (n=1026) and teachers (n=548) in Estonia. The results indicate that in the case of teachers' language proficiency, individual resources (citizenship, Estonian-language media) dominate over regional (ethnic composition) ones. Regarding pupils' language proficiency, apart from individual factors (gender, Estonian-language media), school-level activities are essential (language immersion, teachers' in-service training). While pupils' positive attitudes towards education change are characterized by individual and school cultural resources, teachers' attitudes are more autonomous and express general societal affiliation. The article suggests that the cultural translation ability of the relevant individuals and in the public turns out to have critical relevance in the context of implementing integration policy and in the communication of changes in education.</t>
  </si>
  <si>
    <t>[Masso, Anu; Soll, Maie] Univ Tartu, Inst Journalism Commun &amp; Informat Studies, Tartu, Estonia</t>
  </si>
  <si>
    <t>Masso, A (corresponding author), Inst Social Studies, Lossi 36, EE-51014 Tartu, Estonia.</t>
  </si>
  <si>
    <t>anu.masso@ut.ee</t>
  </si>
  <si>
    <t>Masso, Anu/0000-0002-3134-950X; Soll, Maie/0000-0001-5797-0591</t>
  </si>
  <si>
    <t>ASSOC ADVANCEMENT BALTIC STUDIES INC</t>
  </si>
  <si>
    <t>PORTLAND</t>
  </si>
  <si>
    <t>3465 EAST BURNSIDE ST, PORTLAND, OR 97214-2050 USA</t>
  </si>
  <si>
    <t>0162-9778</t>
  </si>
  <si>
    <t>1751-7877</t>
  </si>
  <si>
    <t>J BALTIC STUD</t>
  </si>
  <si>
    <t>J. Baltic Stud.</t>
  </si>
  <si>
    <t>DEC</t>
  </si>
  <si>
    <t>10.1080/01629778.2014.937818</t>
  </si>
  <si>
    <t>Area Studies; Humanities, Multidisciplinary</t>
  </si>
  <si>
    <t>Area Studies; Arts &amp; Humanities - Other Topics</t>
  </si>
  <si>
    <t>AU4JR</t>
  </si>
  <si>
    <t>WOS:000345577600005</t>
  </si>
  <si>
    <t>Aidla, A; Vadi, M</t>
  </si>
  <si>
    <t>Aidla, Anne; Vadi, Maaja</t>
  </si>
  <si>
    <t>Relations between attitudes of school administrations towards school performance criteria and the national examination results in Estonian schools</t>
  </si>
  <si>
    <t>TRAMES-JOURNAL OF THE HUMANITIES AND SOCIAL SCIENCES</t>
  </si>
  <si>
    <t>school leadership; attitudes; school environment; performance criteria of schools; national examinations; school size and location</t>
  </si>
  <si>
    <t>EXTRACURRICULAR ACTIVITIES; ORGANIZATIONAL CULTURE; ACADEMIC-ACHIEVEMENT; PERCEPTIONS; PRINCIPALS; PARTICIPATION; INDICATORS; CONTEXT; SIZE</t>
  </si>
  <si>
    <t>The aim of this article is to explore how attitudes of school administration towards school performance criteria are related to pupils' national examination results. The national examination results for each school from a period of six years (2000-2005) were compared with school administration attitudes. The empirical study was conducted in 2005-2006 among school administrations in Estonian secondary schools (n = 57, one respondent from each school). The questionnaire consisted of 24 different aspects of the criteria for potential school performance. A factor analysis enabled us to divide these criteria into four groups: 1) pupils' academic performance, 2) school management, pupils' non-academic skills, 3) school environment, and 4) pupils' educational progress, competence of teachers. The results showed that school administration attitudes have an effect on pupils' national examination results; although, this depends on the school's size and location. School leaders can influence pupil achievement and so it is proposed that cooperating with other stakeholders would assist this crucial development.</t>
  </si>
  <si>
    <t>[Aidla, Anne; Vadi, Maaja] Univ Tartu, Fac Econ &amp; Business Adm, EE-51009 Tartu, Estonia</t>
  </si>
  <si>
    <t>Aidla, A (corresponding author), Univ Tartu, Fac Econ &amp; Business Adm, Narva Mnt 4-A224, EE-51009 Tartu, Estonia.</t>
  </si>
  <si>
    <t>Anne.Aidla@ut.ee; Maaja.Vadi@ut.ee</t>
  </si>
  <si>
    <t>ESTONIAN ACAD PUBLISHERS</t>
  </si>
  <si>
    <t>TALLINN</t>
  </si>
  <si>
    <t>6 KOHTU, TALLINN 10130, ESTONIA</t>
  </si>
  <si>
    <t>1406-0922</t>
  </si>
  <si>
    <t>1736-7514</t>
  </si>
  <si>
    <t>TRAMES-J HUMANIT SOC</t>
  </si>
  <si>
    <t>TRAMES-J. Humanit. Soc. Sci.</t>
  </si>
  <si>
    <t>10.3176/tr.2008.1.05</t>
  </si>
  <si>
    <t>Humanities, Multidisciplinary; Social Sciences, Interdisciplinary</t>
  </si>
  <si>
    <t>Arts &amp; Humanities - Other Topics; Social Sciences - Other Topics</t>
  </si>
  <si>
    <t>311HW</t>
  </si>
  <si>
    <t>Bronze</t>
  </si>
  <si>
    <t>WOS:000256592300005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</si>
</sst>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49</v>
      </c>
      <c r="AH2">
        <v>0</v>
      </c>
      <c r="AI2">
        <v>0</v>
      </c>
      <c r="AJ2">
        <v>0</v>
      </c>
      <c r="AK2">
        <v>4</v>
      </c>
      <c r="AL2" t="s">
        <v>88</v>
      </c>
      <c r="AM2" t="s">
        <v>89</v>
      </c>
      <c r="AN2" t="s">
        <v>90</v>
      </c>
      <c r="AO2" t="s">
        <v>74</v>
      </c>
      <c r="AP2" t="s">
        <v>91</v>
      </c>
      <c r="AQ2" t="s">
        <v>74</v>
      </c>
      <c r="AR2" t="s">
        <v>92</v>
      </c>
      <c r="AS2" t="s">
        <v>93</v>
      </c>
      <c r="AT2" t="s">
        <v>94</v>
      </c>
      <c r="AU2">
        <v>2021</v>
      </c>
      <c r="AV2">
        <v>13</v>
      </c>
      <c r="AW2">
        <v>1</v>
      </c>
      <c r="AX2" t="s">
        <v>74</v>
      </c>
      <c r="AY2" t="s">
        <v>74</v>
      </c>
      <c r="AZ2" t="s">
        <v>74</v>
      </c>
      <c r="BA2" t="s">
        <v>74</v>
      </c>
      <c r="BB2" t="s">
        <v>74</v>
      </c>
      <c r="BC2" t="s">
        <v>74</v>
      </c>
      <c r="BD2">
        <v>19</v>
      </c>
      <c r="BE2" t="s">
        <v>95</v>
      </c>
      <c r="BF2" t="str">
        <f>HYPERLINK("http://dx.doi.org/10.1186/s40461-021-00123-1","http://dx.doi.org/10.1186/s40461-021-00123-1")</f>
        <v>http://dx.doi.org/10.1186/s40461-021-00123-1</v>
      </c>
      <c r="BG2" t="s">
        <v>74</v>
      </c>
      <c r="BH2" t="s">
        <v>74</v>
      </c>
      <c r="BI2">
        <v>21</v>
      </c>
      <c r="BJ2" t="s">
        <v>96</v>
      </c>
      <c r="BK2" t="s">
        <v>97</v>
      </c>
      <c r="BL2" t="s">
        <v>96</v>
      </c>
      <c r="BM2" t="s">
        <v>98</v>
      </c>
      <c r="BN2" t="s">
        <v>74</v>
      </c>
      <c r="BO2" t="s">
        <v>99</v>
      </c>
      <c r="BP2" t="s">
        <v>74</v>
      </c>
      <c r="BQ2" t="s">
        <v>74</v>
      </c>
      <c r="BR2" t="s">
        <v>100</v>
      </c>
      <c r="BS2" t="s">
        <v>101</v>
      </c>
      <c r="BT2" t="str">
        <f>HYPERLINK("https%3A%2F%2Fwww.webofscience.com%2Fwos%2Fwoscc%2Ffull-record%2FWOS:000686686400001","View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113</v>
      </c>
      <c r="AB3" t="s">
        <v>114</v>
      </c>
      <c r="AC3" t="s">
        <v>74</v>
      </c>
      <c r="AD3" t="s">
        <v>74</v>
      </c>
      <c r="AE3" t="s">
        <v>74</v>
      </c>
      <c r="AF3" t="s">
        <v>74</v>
      </c>
      <c r="AG3">
        <v>26</v>
      </c>
      <c r="AH3">
        <v>11</v>
      </c>
      <c r="AI3">
        <v>11</v>
      </c>
      <c r="AJ3">
        <v>0</v>
      </c>
      <c r="AK3">
        <v>19</v>
      </c>
      <c r="AL3" t="s">
        <v>115</v>
      </c>
      <c r="AM3" t="s">
        <v>116</v>
      </c>
      <c r="AN3" t="s">
        <v>117</v>
      </c>
      <c r="AO3" t="s">
        <v>118</v>
      </c>
      <c r="AP3" t="s">
        <v>119</v>
      </c>
      <c r="AQ3" t="s">
        <v>74</v>
      </c>
      <c r="AR3" t="s">
        <v>120</v>
      </c>
      <c r="AS3" t="s">
        <v>121</v>
      </c>
      <c r="AT3" t="s">
        <v>122</v>
      </c>
      <c r="AU3">
        <v>2021</v>
      </c>
      <c r="AV3">
        <v>33</v>
      </c>
      <c r="AW3">
        <v>1</v>
      </c>
      <c r="AX3" t="s">
        <v>74</v>
      </c>
      <c r="AY3" t="s">
        <v>74</v>
      </c>
      <c r="AZ3" t="s">
        <v>123</v>
      </c>
      <c r="BA3" t="s">
        <v>74</v>
      </c>
      <c r="BB3">
        <v>229</v>
      </c>
      <c r="BC3">
        <v>249</v>
      </c>
      <c r="BD3" t="s">
        <v>74</v>
      </c>
      <c r="BE3" t="s">
        <v>124</v>
      </c>
      <c r="BF3" t="str">
        <f>HYPERLINK("http://dx.doi.org/10.1007/s11092-020-09329-5","http://dx.doi.org/10.1007/s11092-020-09329-5")</f>
        <v>http://dx.doi.org/10.1007/s11092-020-09329-5</v>
      </c>
      <c r="BG3" t="s">
        <v>74</v>
      </c>
      <c r="BH3" t="s">
        <v>125</v>
      </c>
      <c r="BI3">
        <v>21</v>
      </c>
      <c r="BJ3" t="s">
        <v>96</v>
      </c>
      <c r="BK3" t="s">
        <v>126</v>
      </c>
      <c r="BL3" t="s">
        <v>96</v>
      </c>
      <c r="BM3" t="s">
        <v>127</v>
      </c>
      <c r="BN3" t="s">
        <v>74</v>
      </c>
      <c r="BO3" t="s">
        <v>128</v>
      </c>
      <c r="BP3" t="s">
        <v>74</v>
      </c>
      <c r="BQ3" t="s">
        <v>74</v>
      </c>
      <c r="BR3" t="s">
        <v>100</v>
      </c>
      <c r="BS3" t="s">
        <v>129</v>
      </c>
      <c r="BT3" t="str">
        <f>HYPERLINK("https%3A%2F%2Fwww.webofscience.com%2Fwos%2Fwoscc%2Ffull-record%2FWOS:000552240200001","View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141</v>
      </c>
      <c r="AB4" t="s">
        <v>142</v>
      </c>
      <c r="AC4" t="s">
        <v>143</v>
      </c>
      <c r="AD4" t="s">
        <v>138</v>
      </c>
      <c r="AE4" t="s">
        <v>144</v>
      </c>
      <c r="AF4" t="s">
        <v>74</v>
      </c>
      <c r="AG4">
        <v>31</v>
      </c>
      <c r="AH4">
        <v>4</v>
      </c>
      <c r="AI4">
        <v>4</v>
      </c>
      <c r="AJ4">
        <v>0</v>
      </c>
      <c r="AK4">
        <v>16</v>
      </c>
      <c r="AL4" t="s">
        <v>145</v>
      </c>
      <c r="AM4" t="s">
        <v>146</v>
      </c>
      <c r="AN4" t="s">
        <v>147</v>
      </c>
      <c r="AO4" t="s">
        <v>148</v>
      </c>
      <c r="AP4" t="s">
        <v>149</v>
      </c>
      <c r="AQ4" t="s">
        <v>74</v>
      </c>
      <c r="AR4" t="s">
        <v>150</v>
      </c>
      <c r="AS4" t="s">
        <v>151</v>
      </c>
      <c r="AT4" t="s">
        <v>74</v>
      </c>
      <c r="AU4">
        <v>2019</v>
      </c>
      <c r="AV4">
        <v>47</v>
      </c>
      <c r="AW4">
        <v>1</v>
      </c>
      <c r="AX4" t="s">
        <v>74</v>
      </c>
      <c r="AY4" t="s">
        <v>74</v>
      </c>
      <c r="AZ4" t="s">
        <v>74</v>
      </c>
      <c r="BA4" t="s">
        <v>74</v>
      </c>
      <c r="BB4">
        <v>89</v>
      </c>
      <c r="BC4">
        <v>100</v>
      </c>
      <c r="BD4" t="s">
        <v>74</v>
      </c>
      <c r="BE4" t="s">
        <v>152</v>
      </c>
      <c r="BF4" t="str">
        <f>HYPERLINK("http://dx.doi.org/10.1080/03004279.2017.1404620","http://dx.doi.org/10.1080/03004279.2017.1404620")</f>
        <v>http://dx.doi.org/10.1080/03004279.2017.1404620</v>
      </c>
      <c r="BG4" t="s">
        <v>74</v>
      </c>
      <c r="BH4" t="s">
        <v>74</v>
      </c>
      <c r="BI4">
        <v>12</v>
      </c>
      <c r="BJ4" t="s">
        <v>96</v>
      </c>
      <c r="BK4" t="s">
        <v>97</v>
      </c>
      <c r="BL4" t="s">
        <v>96</v>
      </c>
      <c r="BM4" t="s">
        <v>153</v>
      </c>
      <c r="BN4" t="s">
        <v>74</v>
      </c>
      <c r="BO4" t="s">
        <v>74</v>
      </c>
      <c r="BP4" t="s">
        <v>74</v>
      </c>
      <c r="BQ4" t="s">
        <v>74</v>
      </c>
      <c r="BR4" t="s">
        <v>100</v>
      </c>
      <c r="BS4" t="s">
        <v>154</v>
      </c>
      <c r="BT4" t="str">
        <f>HYPERLINK("https%3A%2F%2Fwww.webofscience.com%2Fwos%2Fwoscc%2Ffull-record%2FWOS:000469841800007","View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79</v>
      </c>
      <c r="O5" t="s">
        <v>74</v>
      </c>
      <c r="P5" t="s">
        <v>74</v>
      </c>
      <c r="Q5" t="s">
        <v>74</v>
      </c>
      <c r="R5" t="s">
        <v>74</v>
      </c>
      <c r="S5" t="s">
        <v>74</v>
      </c>
      <c r="T5" t="s">
        <v>159</v>
      </c>
      <c r="U5" t="s">
        <v>74</v>
      </c>
      <c r="V5" t="s">
        <v>160</v>
      </c>
      <c r="W5" t="s">
        <v>161</v>
      </c>
      <c r="X5" t="s">
        <v>138</v>
      </c>
      <c r="Y5" t="s">
        <v>162</v>
      </c>
      <c r="Z5" t="s">
        <v>163</v>
      </c>
      <c r="AA5" t="s">
        <v>74</v>
      </c>
      <c r="AB5" t="s">
        <v>74</v>
      </c>
      <c r="AC5" t="s">
        <v>74</v>
      </c>
      <c r="AD5" t="s">
        <v>74</v>
      </c>
      <c r="AE5" t="s">
        <v>74</v>
      </c>
      <c r="AF5" t="s">
        <v>74</v>
      </c>
      <c r="AG5">
        <v>41</v>
      </c>
      <c r="AH5">
        <v>1</v>
      </c>
      <c r="AI5">
        <v>1</v>
      </c>
      <c r="AJ5">
        <v>7</v>
      </c>
      <c r="AK5">
        <v>35</v>
      </c>
      <c r="AL5" t="s">
        <v>164</v>
      </c>
      <c r="AM5" t="s">
        <v>165</v>
      </c>
      <c r="AN5" t="s">
        <v>166</v>
      </c>
      <c r="AO5" t="s">
        <v>167</v>
      </c>
      <c r="AP5" t="s">
        <v>168</v>
      </c>
      <c r="AQ5" t="s">
        <v>74</v>
      </c>
      <c r="AR5" t="s">
        <v>169</v>
      </c>
      <c r="AS5" t="s">
        <v>170</v>
      </c>
      <c r="AT5" t="s">
        <v>122</v>
      </c>
      <c r="AU5">
        <v>2016</v>
      </c>
      <c r="AV5">
        <v>35</v>
      </c>
      <c r="AW5">
        <v>1</v>
      </c>
      <c r="AX5" t="s">
        <v>74</v>
      </c>
      <c r="AY5" t="s">
        <v>74</v>
      </c>
      <c r="AZ5" t="s">
        <v>74</v>
      </c>
      <c r="BA5" t="s">
        <v>74</v>
      </c>
      <c r="BB5">
        <v>51</v>
      </c>
      <c r="BC5">
        <v>67</v>
      </c>
      <c r="BD5" t="s">
        <v>74</v>
      </c>
      <c r="BE5" t="s">
        <v>171</v>
      </c>
      <c r="BF5" t="str">
        <f>HYPERLINK("http://dx.doi.org/10.1111/jade.12046","http://dx.doi.org/10.1111/jade.12046")</f>
        <v>http://dx.doi.org/10.1111/jade.12046</v>
      </c>
      <c r="BG5" t="s">
        <v>74</v>
      </c>
      <c r="BH5" t="s">
        <v>74</v>
      </c>
      <c r="BI5">
        <v>17</v>
      </c>
      <c r="BJ5" t="s">
        <v>172</v>
      </c>
      <c r="BK5" t="s">
        <v>173</v>
      </c>
      <c r="BL5" t="s">
        <v>172</v>
      </c>
      <c r="BM5" t="s">
        <v>174</v>
      </c>
      <c r="BN5" t="s">
        <v>74</v>
      </c>
      <c r="BO5" t="s">
        <v>74</v>
      </c>
      <c r="BP5" t="s">
        <v>74</v>
      </c>
      <c r="BQ5" t="s">
        <v>74</v>
      </c>
      <c r="BR5" t="s">
        <v>100</v>
      </c>
      <c r="BS5" t="s">
        <v>175</v>
      </c>
      <c r="BT5" t="str">
        <f>HYPERLINK("https%3A%2F%2Fwww.webofscience.com%2Fwos%2Fwoscc%2Ffull-record%2FWOS:000371420000005","View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79</v>
      </c>
      <c r="O6" t="s">
        <v>74</v>
      </c>
      <c r="P6" t="s">
        <v>74</v>
      </c>
      <c r="Q6" t="s">
        <v>74</v>
      </c>
      <c r="R6" t="s">
        <v>74</v>
      </c>
      <c r="S6" t="s">
        <v>74</v>
      </c>
      <c r="T6" t="s">
        <v>180</v>
      </c>
      <c r="U6" t="s">
        <v>181</v>
      </c>
      <c r="V6" t="s">
        <v>182</v>
      </c>
      <c r="W6" t="s">
        <v>183</v>
      </c>
      <c r="X6" t="s">
        <v>84</v>
      </c>
      <c r="Y6" t="s">
        <v>184</v>
      </c>
      <c r="Z6" t="s">
        <v>185</v>
      </c>
      <c r="AA6" t="s">
        <v>74</v>
      </c>
      <c r="AB6" t="s">
        <v>186</v>
      </c>
      <c r="AC6" t="s">
        <v>74</v>
      </c>
      <c r="AD6" t="s">
        <v>74</v>
      </c>
      <c r="AE6" t="s">
        <v>74</v>
      </c>
      <c r="AF6" t="s">
        <v>74</v>
      </c>
      <c r="AG6">
        <v>43</v>
      </c>
      <c r="AH6">
        <v>7</v>
      </c>
      <c r="AI6">
        <v>7</v>
      </c>
      <c r="AJ6">
        <v>0</v>
      </c>
      <c r="AK6">
        <v>5</v>
      </c>
      <c r="AL6" t="s">
        <v>187</v>
      </c>
      <c r="AM6" t="s">
        <v>188</v>
      </c>
      <c r="AN6" t="s">
        <v>189</v>
      </c>
      <c r="AO6" t="s">
        <v>190</v>
      </c>
      <c r="AP6" t="s">
        <v>191</v>
      </c>
      <c r="AQ6" t="s">
        <v>74</v>
      </c>
      <c r="AR6" t="s">
        <v>192</v>
      </c>
      <c r="AS6" t="s">
        <v>193</v>
      </c>
      <c r="AT6" t="s">
        <v>194</v>
      </c>
      <c r="AU6">
        <v>2014</v>
      </c>
      <c r="AV6">
        <v>45</v>
      </c>
      <c r="AW6">
        <v>4</v>
      </c>
      <c r="AX6" t="s">
        <v>74</v>
      </c>
      <c r="AY6" t="s">
        <v>74</v>
      </c>
      <c r="AZ6" t="s">
        <v>74</v>
      </c>
      <c r="BA6" t="s">
        <v>74</v>
      </c>
      <c r="BB6">
        <v>517</v>
      </c>
      <c r="BC6">
        <v>544</v>
      </c>
      <c r="BD6" t="s">
        <v>74</v>
      </c>
      <c r="BE6" t="s">
        <v>195</v>
      </c>
      <c r="BF6" t="str">
        <f>HYPERLINK("http://dx.doi.org/10.1080/01629778.2014.937818","http://dx.doi.org/10.1080/01629778.2014.937818")</f>
        <v>http://dx.doi.org/10.1080/01629778.2014.937818</v>
      </c>
      <c r="BG6" t="s">
        <v>74</v>
      </c>
      <c r="BH6" t="s">
        <v>74</v>
      </c>
      <c r="BI6">
        <v>28</v>
      </c>
      <c r="BJ6" t="s">
        <v>196</v>
      </c>
      <c r="BK6" t="s">
        <v>126</v>
      </c>
      <c r="BL6" t="s">
        <v>197</v>
      </c>
      <c r="BM6" t="s">
        <v>198</v>
      </c>
      <c r="BN6" t="s">
        <v>74</v>
      </c>
      <c r="BO6" t="s">
        <v>74</v>
      </c>
      <c r="BP6" t="s">
        <v>74</v>
      </c>
      <c r="BQ6" t="s">
        <v>74</v>
      </c>
      <c r="BR6" t="s">
        <v>100</v>
      </c>
      <c r="BS6" t="s">
        <v>199</v>
      </c>
      <c r="BT6" t="str">
        <f>HYPERLINK("https%3A%2F%2Fwww.webofscience.com%2Fwos%2Fwoscc%2Ffull-record%2FWOS:000345577600005","View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204</v>
      </c>
      <c r="U7" t="s">
        <v>205</v>
      </c>
      <c r="V7" t="s">
        <v>206</v>
      </c>
      <c r="W7" t="s">
        <v>207</v>
      </c>
      <c r="X7" t="s">
        <v>84</v>
      </c>
      <c r="Y7" t="s">
        <v>208</v>
      </c>
      <c r="Z7" t="s">
        <v>209</v>
      </c>
      <c r="AA7" t="s">
        <v>74</v>
      </c>
      <c r="AB7" t="s">
        <v>74</v>
      </c>
      <c r="AC7" t="s">
        <v>74</v>
      </c>
      <c r="AD7" t="s">
        <v>74</v>
      </c>
      <c r="AE7" t="s">
        <v>74</v>
      </c>
      <c r="AF7" t="s">
        <v>74</v>
      </c>
      <c r="AG7">
        <v>70</v>
      </c>
      <c r="AH7">
        <v>2</v>
      </c>
      <c r="AI7">
        <v>2</v>
      </c>
      <c r="AJ7">
        <v>0</v>
      </c>
      <c r="AK7">
        <v>12</v>
      </c>
      <c r="AL7" t="s">
        <v>210</v>
      </c>
      <c r="AM7" t="s">
        <v>211</v>
      </c>
      <c r="AN7" t="s">
        <v>212</v>
      </c>
      <c r="AO7" t="s">
        <v>213</v>
      </c>
      <c r="AP7" t="s">
        <v>214</v>
      </c>
      <c r="AQ7" t="s">
        <v>74</v>
      </c>
      <c r="AR7" t="s">
        <v>215</v>
      </c>
      <c r="AS7" t="s">
        <v>216</v>
      </c>
      <c r="AT7" t="s">
        <v>74</v>
      </c>
      <c r="AU7">
        <v>2008</v>
      </c>
      <c r="AV7">
        <v>12</v>
      </c>
      <c r="AW7">
        <v>1</v>
      </c>
      <c r="AX7" t="s">
        <v>74</v>
      </c>
      <c r="AY7" t="s">
        <v>74</v>
      </c>
      <c r="AZ7" t="s">
        <v>74</v>
      </c>
      <c r="BA7" t="s">
        <v>74</v>
      </c>
      <c r="BB7">
        <v>73</v>
      </c>
      <c r="BC7">
        <v>94</v>
      </c>
      <c r="BD7" t="s">
        <v>74</v>
      </c>
      <c r="BE7" t="s">
        <v>217</v>
      </c>
      <c r="BF7" t="str">
        <f>HYPERLINK("http://dx.doi.org/10.3176/tr.2008.1.05","http://dx.doi.org/10.3176/tr.2008.1.05")</f>
        <v>http://dx.doi.org/10.3176/tr.2008.1.05</v>
      </c>
      <c r="BG7" t="s">
        <v>74</v>
      </c>
      <c r="BH7" t="s">
        <v>74</v>
      </c>
      <c r="BI7">
        <v>22</v>
      </c>
      <c r="BJ7" t="s">
        <v>218</v>
      </c>
      <c r="BK7" t="s">
        <v>173</v>
      </c>
      <c r="BL7" t="s">
        <v>219</v>
      </c>
      <c r="BM7" t="s">
        <v>220</v>
      </c>
      <c r="BN7" t="s">
        <v>74</v>
      </c>
      <c r="BO7" t="s">
        <v>221</v>
      </c>
      <c r="BP7" t="s">
        <v>74</v>
      </c>
      <c r="BQ7" t="s">
        <v>74</v>
      </c>
      <c r="BR7" t="s">
        <v>100</v>
      </c>
      <c r="BS7" t="s">
        <v>222</v>
      </c>
      <c r="BT7" t="str">
        <f>HYPERLINK("https%3A%2F%2Fwww.webofscience.com%2Fwos%2Fwoscc%2Ffull-record%2FWOS:000256592300005","View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2023-10-16T05:20:06Z</dcterms:created>
  <dcterms:modified xsi:type="dcterms:W3CDTF">2023-10-16T05:20:06Z</dcterms:modified>
</cp:coreProperties>
</file>